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520C6C68-0DDD-4EC3-B7F7-F5A39512E842}" xr6:coauthVersionLast="47" xr6:coauthVersionMax="47" xr10:uidLastSave="{00000000-0000-0000-0000-000000000000}"/>
  <bookViews>
    <workbookView xWindow="-28920" yWindow="-120" windowWidth="29040" windowHeight="15720" activeTab="1" xr2:uid="{418783A2-C46A-4606-AE56-D68C2ED67E24}"/>
  </bookViews>
  <sheets>
    <sheet name="BW" sheetId="1" r:id="rId1"/>
    <sheet name="D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G38" i="2"/>
  <c r="F38" i="2"/>
  <c r="E38" i="2"/>
  <c r="D38" i="2"/>
  <c r="C38" i="2"/>
  <c r="J38" i="2"/>
  <c r="I38" i="2"/>
  <c r="C52" i="1"/>
  <c r="C51" i="1"/>
  <c r="D50" i="1"/>
  <c r="I50" i="1" s="1"/>
  <c r="C49" i="1"/>
  <c r="C48" i="1"/>
  <c r="C47" i="1"/>
  <c r="C46" i="1"/>
  <c r="C45" i="1"/>
  <c r="J44" i="1"/>
  <c r="I44" i="1"/>
  <c r="D42" i="1"/>
  <c r="J42" i="1" s="1"/>
  <c r="D41" i="1"/>
  <c r="D40" i="1"/>
  <c r="I40" i="1" s="1"/>
  <c r="D39" i="1"/>
  <c r="J38" i="1"/>
  <c r="I38" i="1"/>
  <c r="D37" i="1"/>
  <c r="J37" i="1" s="1"/>
  <c r="D36" i="1"/>
  <c r="I36" i="1" s="1"/>
  <c r="D35" i="1"/>
  <c r="D34" i="1"/>
  <c r="I34" i="1" s="1"/>
  <c r="D33" i="1"/>
  <c r="J33" i="1" s="1"/>
  <c r="J32" i="1"/>
  <c r="I32" i="1"/>
  <c r="J31" i="1"/>
  <c r="I31" i="1"/>
  <c r="J30" i="1"/>
  <c r="I30" i="1"/>
  <c r="J29" i="1"/>
  <c r="J28" i="1"/>
  <c r="I28" i="1"/>
  <c r="D28" i="1"/>
  <c r="J27" i="1"/>
  <c r="I27" i="1"/>
  <c r="D27" i="1"/>
  <c r="J26" i="1"/>
  <c r="I26" i="1"/>
  <c r="D26" i="1"/>
  <c r="J25" i="1"/>
  <c r="I25" i="1"/>
  <c r="D25" i="1"/>
  <c r="J24" i="1"/>
  <c r="D24" i="1"/>
  <c r="D23" i="1"/>
  <c r="I23" i="1" s="1"/>
  <c r="J22" i="1"/>
  <c r="I22" i="1"/>
  <c r="J21" i="1"/>
  <c r="I21" i="1"/>
  <c r="D21" i="1"/>
  <c r="C21" i="1"/>
  <c r="D19" i="1"/>
  <c r="C18" i="1"/>
  <c r="C19" i="1" s="1"/>
  <c r="J17" i="1"/>
  <c r="J19" i="1" s="1"/>
  <c r="I17" i="1"/>
  <c r="I19" i="1" s="1"/>
  <c r="D16" i="1"/>
  <c r="C16" i="1"/>
  <c r="J15" i="1"/>
  <c r="I15" i="1"/>
  <c r="J14" i="1"/>
  <c r="I14" i="1"/>
  <c r="J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I53" i="1" l="1"/>
  <c r="J23" i="1"/>
  <c r="I35" i="1"/>
  <c r="J50" i="1"/>
  <c r="J53" i="1" s="1"/>
  <c r="C53" i="1"/>
  <c r="J39" i="1"/>
  <c r="J40" i="1"/>
  <c r="J16" i="1"/>
  <c r="C25" i="1"/>
  <c r="C26" i="1"/>
  <c r="C27" i="1"/>
  <c r="J34" i="1"/>
  <c r="D43" i="1"/>
  <c r="I16" i="1"/>
  <c r="J41" i="1"/>
  <c r="C28" i="1"/>
  <c r="J36" i="1"/>
  <c r="J35" i="1"/>
  <c r="I39" i="1"/>
  <c r="I42" i="1"/>
  <c r="I24" i="1"/>
  <c r="I33" i="1"/>
  <c r="I37" i="1"/>
  <c r="I41" i="1"/>
  <c r="D53" i="1"/>
  <c r="J43" i="1" l="1"/>
  <c r="J55" i="1" s="1"/>
  <c r="D55" i="1"/>
  <c r="I43" i="1"/>
  <c r="I55" i="1" s="1"/>
  <c r="C43" i="1"/>
  <c r="C55" i="1" s="1"/>
</calcChain>
</file>

<file path=xl/sharedStrings.xml><?xml version="1.0" encoding="utf-8"?>
<sst xmlns="http://schemas.openxmlformats.org/spreadsheetml/2006/main" count="114" uniqueCount="99">
  <si>
    <t>Annexure - 31</t>
  </si>
  <si>
    <t>Bank Wise PM Vishwakarma Loan Application Report as of Quarter Ended June 2026</t>
  </si>
  <si>
    <t>Sr.No.</t>
  </si>
  <si>
    <t>Bank</t>
  </si>
  <si>
    <t>Comulative since inception</t>
  </si>
  <si>
    <t>Sanctioned</t>
  </si>
  <si>
    <t>Amount Sanctioned (Lakhs)</t>
  </si>
  <si>
    <t>Disbursed</t>
  </si>
  <si>
    <t>Amount Disbursed (Lakhs)</t>
  </si>
  <si>
    <t>Returned / Rejected</t>
  </si>
  <si>
    <t>Pending for Sanction</t>
  </si>
  <si>
    <t>Pending for Disbursement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</si>
  <si>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</si>
  <si>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</si>
  <si>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</si>
  <si>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</si>
  <si>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</si>
  <si>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</si>
  <si>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</si>
  <si>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</si>
  <si>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</si>
  <si>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</si>
  <si>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</si>
  <si>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</si>
  <si>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</t>
  </si>
  <si>
    <t>DCCB</t>
  </si>
  <si>
    <t>GSCB</t>
  </si>
  <si>
    <t>Gujarat Gramin Bank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</si>
  <si>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</si>
  <si>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</si>
  <si>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</si>
  <si>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</si>
  <si>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</si>
  <si>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</si>
  <si>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</si>
  <si>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</si>
  <si>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</si>
  <si>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</si>
  <si>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</si>
  <si>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</si>
  <si>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</si>
  <si>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</si>
  <si>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</si>
  <si>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</si>
  <si>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</si>
  <si>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</si>
  <si>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</si>
  <si>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</si>
  <si>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</si>
  <si>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Au Small Fin.Bank</t>
  </si>
  <si>
    <t>Equitas Small Fin. Bank</t>
  </si>
  <si>
    <t>Esaf Small Fin. Bank</t>
  </si>
  <si>
    <t>Jana Small Fin. Bank</t>
  </si>
  <si>
    <t>Shivalik Small Finance Bank</t>
  </si>
  <si>
    <t>Suryoday Small Fin. Bank</t>
  </si>
  <si>
    <t>Ujjivan Small Fin. Bank</t>
  </si>
  <si>
    <t>Unity Small Finance Bank</t>
  </si>
  <si>
    <t>Utkarsh Small Fin. Bank</t>
  </si>
  <si>
    <t>Other FIs</t>
  </si>
  <si>
    <t>Grand Total</t>
  </si>
  <si>
    <t>Source: PM Vishwakarma Portal : 25.07.2026</t>
  </si>
  <si>
    <t>District Wise PM Vishwakarma Loan Application Report as of Quarter Ened June 2026</t>
  </si>
  <si>
    <t>District</t>
  </si>
  <si>
    <t>Ahmedabad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</si>
  <si>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</si>
  <si>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</si>
  <si>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</si>
  <si>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</si>
  <si>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</si>
  <si>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</si>
  <si>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</si>
  <si>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</si>
  <si>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Dahod</t>
  </si>
  <si>
    <t>Dangs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</si>
  <si>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</si>
  <si>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</si>
  <si>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</si>
  <si>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</si>
  <si>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</si>
  <si>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</si>
  <si>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</si>
  <si>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</si>
  <si>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</si>
  <si>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</si>
  <si>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</si>
  <si>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</si>
  <si>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</si>
  <si>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</si>
  <si>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</si>
  <si>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</si>
  <si>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</si>
  <si>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</si>
  <si>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</si>
  <si>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</si>
  <si>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</si>
  <si>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</si>
  <si>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 Tharad*</t>
  </si>
  <si>
    <t>TOTAL</t>
  </si>
  <si>
    <t>*Data for Vav Tharad District is not available at the portal. E-mail sent on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</si>
</sst>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2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/>
    <xf numFmtId="3" fontId="3" fillId="2" borderId="5" xfId="0" applyNumberFormat="1" applyFont="1" applyFill="1" applyBorder="1"/>
    <xf numFmtId="3" fontId="1" fillId="2" borderId="5" xfId="0" applyNumberFormat="1" applyFont="1" applyFill="1" applyBorder="1"/>
    <xf numFmtId="3" fontId="4" fillId="2" borderId="5" xfId="0" applyNumberFormat="1" applyFont="1" applyFill="1" applyBorder="1"/>
    <xf numFmtId="0" fontId="0" fillId="2" borderId="5" xfId="0" applyFill="1" applyBorder="1"/>
    <xf numFmtId="0" fontId="1" fillId="2" borderId="5" xfId="0" applyFont="1" applyFill="1" applyBorder="1"/>
    <xf numFmtId="3" fontId="2" fillId="2" borderId="5" xfId="0" applyNumberFormat="1" applyFont="1" applyFill="1" applyBorder="1"/>
    <xf numFmtId="3" fontId="5" fillId="2" borderId="5" xfId="0" applyNumberFormat="1" applyFont="1" applyFill="1" applyBorder="1"/>
    <xf numFmtId="0" fontId="0" fillId="2" borderId="0" xfId="0" applyFill="1"/>
    <xf numFmtId="0" fontId="2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4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851B-6F13-4A35-91B9-8F2F49BE2AC1}">
  <sheetPr>
    <pageSetUpPr fitToPage="1"/>
  </sheetPr>
  <dimension ref="A1:J56"/>
  <sheetViews>
    <sheetView workbookViewId="0">
      <selection sqref="A1:J1"/>
    </sheetView>
  </sheetViews>
  <sheetFormatPr defaultRowHeight="14.25"/>
  <cols>
    <col min="2" max="2" width="24.125" bestFit="1" customWidth="1"/>
    <col min="3" max="3" width="10.625" bestFit="1" customWidth="1"/>
    <col min="4" max="4" width="12" customWidth="1"/>
    <col min="5" max="5" width="11.375" customWidth="1"/>
    <col min="6" max="6" width="10.875" customWidth="1"/>
    <col min="7" max="7" width="11.75" customWidth="1"/>
    <col min="8" max="8" width="10.375" customWidth="1"/>
    <col min="10" max="10" width="14.75" customWidth="1"/>
  </cols>
  <sheetData>
    <row r="1" spans="1:10" ht="35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7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spans="1:10">
      <c r="A4" s="2">
        <v>1</v>
      </c>
      <c r="B4" s="3" t="s">
        <v>12</v>
      </c>
      <c r="C4" s="4">
        <v>46150</v>
      </c>
      <c r="D4" s="4">
        <v>19784</v>
      </c>
      <c r="E4" s="4">
        <v>17553.66</v>
      </c>
      <c r="F4" s="4">
        <v>16144</v>
      </c>
      <c r="G4" s="4">
        <v>14321.92</v>
      </c>
      <c r="H4" s="4">
        <v>23202</v>
      </c>
      <c r="I4" s="4">
        <v>3064</v>
      </c>
      <c r="J4" s="4">
        <v>3637</v>
      </c>
    </row>
    <row r="5" spans="1:10">
      <c r="A5" s="2">
        <v>2</v>
      </c>
      <c r="B5" s="3" t="s">
        <v>13</v>
      </c>
      <c r="C5" s="4">
        <v>6387</v>
      </c>
      <c r="D5" s="4">
        <v>2876</v>
      </c>
      <c r="E5" s="4">
        <v>2699.1</v>
      </c>
      <c r="F5" s="4">
        <v>2268</v>
      </c>
      <c r="G5" s="4">
        <v>1912.16</v>
      </c>
      <c r="H5" s="4">
        <v>3021</v>
      </c>
      <c r="I5" s="4">
        <f t="shared" ref="I5:I12" si="0">C5-D5-H5</f>
        <v>490</v>
      </c>
      <c r="J5" s="4">
        <f t="shared" ref="J5:J15" si="1">D5-F5</f>
        <v>608</v>
      </c>
    </row>
    <row r="6" spans="1:10">
      <c r="A6" s="2">
        <v>3</v>
      </c>
      <c r="B6" s="3" t="s">
        <v>14</v>
      </c>
      <c r="C6" s="4">
        <v>302</v>
      </c>
      <c r="D6" s="4">
        <v>197</v>
      </c>
      <c r="E6" s="4">
        <v>191.84</v>
      </c>
      <c r="F6" s="4">
        <v>166</v>
      </c>
      <c r="G6" s="4">
        <v>160.84</v>
      </c>
      <c r="H6" s="4">
        <v>99</v>
      </c>
      <c r="I6" s="4">
        <f t="shared" si="0"/>
        <v>6</v>
      </c>
      <c r="J6" s="4">
        <f t="shared" si="1"/>
        <v>31</v>
      </c>
    </row>
    <row r="7" spans="1:10">
      <c r="A7" s="2">
        <v>4</v>
      </c>
      <c r="B7" s="3" t="s">
        <v>15</v>
      </c>
      <c r="C7" s="4">
        <v>1206</v>
      </c>
      <c r="D7" s="4">
        <v>647</v>
      </c>
      <c r="E7" s="4">
        <v>581.24</v>
      </c>
      <c r="F7" s="4">
        <v>540</v>
      </c>
      <c r="G7" s="4">
        <v>440.23</v>
      </c>
      <c r="H7" s="4">
        <v>440</v>
      </c>
      <c r="I7" s="4">
        <f t="shared" si="0"/>
        <v>119</v>
      </c>
      <c r="J7" s="4">
        <f t="shared" si="1"/>
        <v>107</v>
      </c>
    </row>
    <row r="8" spans="1:10">
      <c r="A8" s="2">
        <v>5</v>
      </c>
      <c r="B8" s="3" t="s">
        <v>16</v>
      </c>
      <c r="C8" s="4">
        <v>3145</v>
      </c>
      <c r="D8" s="4">
        <v>913</v>
      </c>
      <c r="E8" s="4">
        <v>836.62</v>
      </c>
      <c r="F8" s="4">
        <v>746</v>
      </c>
      <c r="G8" s="4">
        <v>663.29</v>
      </c>
      <c r="H8" s="4">
        <v>2129</v>
      </c>
      <c r="I8" s="4">
        <f t="shared" si="0"/>
        <v>103</v>
      </c>
      <c r="J8" s="4">
        <f t="shared" si="1"/>
        <v>167</v>
      </c>
    </row>
    <row r="9" spans="1:10">
      <c r="A9" s="2">
        <v>6</v>
      </c>
      <c r="B9" s="3" t="s">
        <v>17</v>
      </c>
      <c r="C9" s="4">
        <v>1130</v>
      </c>
      <c r="D9" s="4">
        <v>423</v>
      </c>
      <c r="E9" s="4">
        <v>371.92</v>
      </c>
      <c r="F9" s="4">
        <v>386</v>
      </c>
      <c r="G9" s="4">
        <v>337.91</v>
      </c>
      <c r="H9" s="4">
        <v>662</v>
      </c>
      <c r="I9" s="4">
        <f t="shared" si="0"/>
        <v>45</v>
      </c>
      <c r="J9" s="4">
        <f t="shared" si="1"/>
        <v>37</v>
      </c>
    </row>
    <row r="10" spans="1:10">
      <c r="A10" s="2">
        <v>7</v>
      </c>
      <c r="B10" s="3" t="s">
        <v>18</v>
      </c>
      <c r="C10" s="4">
        <v>573</v>
      </c>
      <c r="D10" s="4">
        <v>245</v>
      </c>
      <c r="E10" s="4">
        <v>211.83</v>
      </c>
      <c r="F10" s="4">
        <v>238</v>
      </c>
      <c r="G10" s="4">
        <v>200.69</v>
      </c>
      <c r="H10" s="4">
        <v>300</v>
      </c>
      <c r="I10" s="4">
        <f t="shared" si="0"/>
        <v>28</v>
      </c>
      <c r="J10" s="4">
        <f t="shared" si="1"/>
        <v>7</v>
      </c>
    </row>
    <row r="11" spans="1:10">
      <c r="A11" s="2">
        <v>8</v>
      </c>
      <c r="B11" s="3" t="s">
        <v>19</v>
      </c>
      <c r="C11" s="4">
        <v>52</v>
      </c>
      <c r="D11" s="4">
        <v>23</v>
      </c>
      <c r="E11" s="4">
        <v>21.4</v>
      </c>
      <c r="F11" s="4">
        <v>22</v>
      </c>
      <c r="G11" s="4">
        <v>20.45</v>
      </c>
      <c r="H11" s="4">
        <v>27</v>
      </c>
      <c r="I11" s="4">
        <f t="shared" si="0"/>
        <v>2</v>
      </c>
      <c r="J11" s="4">
        <f t="shared" si="1"/>
        <v>1</v>
      </c>
    </row>
    <row r="12" spans="1:10">
      <c r="A12" s="2">
        <v>9</v>
      </c>
      <c r="B12" s="3" t="s">
        <v>20</v>
      </c>
      <c r="C12" s="4">
        <v>1287</v>
      </c>
      <c r="D12" s="4">
        <v>400</v>
      </c>
      <c r="E12" s="4">
        <v>381.89</v>
      </c>
      <c r="F12" s="4">
        <v>377</v>
      </c>
      <c r="G12" s="4">
        <v>360.49</v>
      </c>
      <c r="H12" s="4">
        <v>835</v>
      </c>
      <c r="I12" s="4">
        <f t="shared" si="0"/>
        <v>52</v>
      </c>
      <c r="J12" s="4">
        <f t="shared" si="1"/>
        <v>23</v>
      </c>
    </row>
    <row r="13" spans="1:10">
      <c r="A13" s="2">
        <v>10</v>
      </c>
      <c r="B13" s="3" t="s">
        <v>21</v>
      </c>
      <c r="C13" s="4">
        <v>34657</v>
      </c>
      <c r="D13" s="4">
        <v>17527</v>
      </c>
      <c r="E13" s="4">
        <v>15585.5</v>
      </c>
      <c r="F13" s="4">
        <v>15982</v>
      </c>
      <c r="G13" s="4">
        <v>13534</v>
      </c>
      <c r="H13">
        <v>15457</v>
      </c>
      <c r="I13" s="4">
        <v>1641</v>
      </c>
      <c r="J13" s="4">
        <f t="shared" si="1"/>
        <v>1545</v>
      </c>
    </row>
    <row r="14" spans="1:10">
      <c r="A14" s="2">
        <v>11</v>
      </c>
      <c r="B14" s="3" t="s">
        <v>22</v>
      </c>
      <c r="C14" s="4">
        <v>1103</v>
      </c>
      <c r="D14" s="4">
        <v>610</v>
      </c>
      <c r="E14" s="4">
        <v>581.85</v>
      </c>
      <c r="F14" s="4">
        <v>606</v>
      </c>
      <c r="G14" s="4">
        <v>571.9</v>
      </c>
      <c r="H14" s="4">
        <v>460</v>
      </c>
      <c r="I14" s="4">
        <f>C14-D14-H14</f>
        <v>33</v>
      </c>
      <c r="J14" s="4">
        <f t="shared" si="1"/>
        <v>4</v>
      </c>
    </row>
    <row r="15" spans="1:10">
      <c r="A15" s="2">
        <v>12</v>
      </c>
      <c r="B15" s="3" t="s">
        <v>23</v>
      </c>
      <c r="C15" s="4">
        <v>4433</v>
      </c>
      <c r="D15" s="4">
        <v>2028</v>
      </c>
      <c r="E15" s="4">
        <v>1950.13</v>
      </c>
      <c r="F15" s="4">
        <v>1315</v>
      </c>
      <c r="G15" s="4">
        <v>1043.4100000000001</v>
      </c>
      <c r="H15" s="4">
        <v>2231</v>
      </c>
      <c r="I15" s="4">
        <f>C15-D15-H15</f>
        <v>174</v>
      </c>
      <c r="J15" s="4">
        <f t="shared" si="1"/>
        <v>713</v>
      </c>
    </row>
    <row r="16" spans="1:10" ht="15.75">
      <c r="A16" s="20" t="s">
        <v>24</v>
      </c>
      <c r="B16" s="20"/>
      <c r="C16" s="5">
        <f>SUM(C4:C15)</f>
        <v>100425</v>
      </c>
      <c r="D16" s="5">
        <f t="shared" ref="D16:J16" si="2">SUM(D4:D15)</f>
        <v>45673</v>
      </c>
      <c r="E16" s="5">
        <v>40966.979999999996</v>
      </c>
      <c r="F16" s="5">
        <v>38790</v>
      </c>
      <c r="G16" s="5">
        <v>33567.29</v>
      </c>
      <c r="H16" s="5">
        <v>48863</v>
      </c>
      <c r="I16" s="5">
        <f t="shared" si="2"/>
        <v>5757</v>
      </c>
      <c r="J16" s="5">
        <f t="shared" si="2"/>
        <v>6880</v>
      </c>
    </row>
    <row r="17" spans="1:10">
      <c r="A17" s="2">
        <v>13</v>
      </c>
      <c r="B17" s="3" t="s">
        <v>25</v>
      </c>
      <c r="C17" s="4">
        <v>980</v>
      </c>
      <c r="D17" s="4">
        <v>6</v>
      </c>
      <c r="E17" s="4">
        <v>5.98</v>
      </c>
      <c r="F17" s="4">
        <v>6</v>
      </c>
      <c r="G17" s="4">
        <v>5.98</v>
      </c>
      <c r="H17" s="4">
        <v>232</v>
      </c>
      <c r="I17" s="4">
        <f>C17-D17-H17</f>
        <v>742</v>
      </c>
      <c r="J17" s="4">
        <f>D17-F17</f>
        <v>0</v>
      </c>
    </row>
    <row r="18" spans="1:10">
      <c r="A18" s="2">
        <v>14</v>
      </c>
      <c r="B18" s="3" t="s">
        <v>26</v>
      </c>
      <c r="C18" s="4">
        <f>D18+H18+I18</f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</row>
    <row r="19" spans="1:10" ht="15.75">
      <c r="A19" s="20" t="s">
        <v>24</v>
      </c>
      <c r="B19" s="20"/>
      <c r="C19" s="5">
        <f>C17+C18</f>
        <v>980</v>
      </c>
      <c r="D19" s="5">
        <f t="shared" ref="D19:J19" si="3">D17+D18</f>
        <v>6</v>
      </c>
      <c r="E19" s="5">
        <v>5.98</v>
      </c>
      <c r="F19" s="5">
        <v>6</v>
      </c>
      <c r="G19" s="5">
        <v>5.98</v>
      </c>
      <c r="H19" s="5">
        <v>232</v>
      </c>
      <c r="I19" s="5">
        <f t="shared" si="3"/>
        <v>742</v>
      </c>
      <c r="J19" s="5">
        <f t="shared" si="3"/>
        <v>0</v>
      </c>
    </row>
    <row r="20" spans="1:10">
      <c r="A20" s="2">
        <v>15</v>
      </c>
      <c r="B20" s="3" t="s">
        <v>27</v>
      </c>
      <c r="C20" s="4">
        <v>11239</v>
      </c>
      <c r="D20" s="4">
        <v>4802</v>
      </c>
      <c r="E20" s="4">
        <v>4195.8100000000004</v>
      </c>
      <c r="F20" s="4">
        <v>2347</v>
      </c>
      <c r="G20" s="4">
        <v>2057.41</v>
      </c>
      <c r="H20" s="4">
        <v>6067</v>
      </c>
      <c r="I20" s="4">
        <v>502</v>
      </c>
      <c r="J20" s="4">
        <v>2458</v>
      </c>
    </row>
    <row r="21" spans="1:10" ht="15.75">
      <c r="A21" s="20" t="s">
        <v>24</v>
      </c>
      <c r="B21" s="20"/>
      <c r="C21" s="5">
        <f>C20</f>
        <v>11239</v>
      </c>
      <c r="D21" s="5">
        <f t="shared" ref="D21:J21" si="4">D20</f>
        <v>4802</v>
      </c>
      <c r="E21" s="5">
        <v>4195.8100000000004</v>
      </c>
      <c r="F21" s="5">
        <v>2347</v>
      </c>
      <c r="G21" s="5">
        <v>2057.41</v>
      </c>
      <c r="H21" s="5">
        <v>6067</v>
      </c>
      <c r="I21" s="5">
        <f t="shared" si="4"/>
        <v>502</v>
      </c>
      <c r="J21" s="5">
        <f t="shared" si="4"/>
        <v>2458</v>
      </c>
    </row>
    <row r="22" spans="1:10">
      <c r="A22" s="2">
        <v>16</v>
      </c>
      <c r="B22" s="3" t="s">
        <v>28</v>
      </c>
      <c r="C22" s="4">
        <v>808</v>
      </c>
      <c r="D22" s="4">
        <v>82</v>
      </c>
      <c r="E22" s="4">
        <v>71.099999999999994</v>
      </c>
      <c r="F22" s="4">
        <v>75</v>
      </c>
      <c r="G22" s="4">
        <v>65</v>
      </c>
      <c r="H22" s="4">
        <v>273</v>
      </c>
      <c r="I22" s="4">
        <f>C22-D22-H22</f>
        <v>453</v>
      </c>
      <c r="J22" s="4">
        <f>D22-F22</f>
        <v>7</v>
      </c>
    </row>
    <row r="23" spans="1:10">
      <c r="A23" s="2">
        <v>17</v>
      </c>
      <c r="B23" s="3" t="s">
        <v>29</v>
      </c>
      <c r="C23" s="4">
        <v>5</v>
      </c>
      <c r="D23" s="4">
        <f>VLOOKUP(B23,#REF!,2,0)</f>
        <v>0</v>
      </c>
      <c r="E23" s="4">
        <v>0</v>
      </c>
      <c r="F23" s="4">
        <v>0</v>
      </c>
      <c r="G23" s="4">
        <v>0</v>
      </c>
      <c r="H23" s="4">
        <v>1</v>
      </c>
      <c r="I23" s="4">
        <f>C23-D23-H23</f>
        <v>4</v>
      </c>
      <c r="J23" s="4">
        <f>D23-F23</f>
        <v>0</v>
      </c>
    </row>
    <row r="24" spans="1:10">
      <c r="A24" s="2">
        <v>18</v>
      </c>
      <c r="B24" s="3" t="s">
        <v>30</v>
      </c>
      <c r="C24" s="4">
        <v>1</v>
      </c>
      <c r="D24" s="4">
        <f>VLOOKUP(B24,#REF!,2,0)</f>
        <v>0</v>
      </c>
      <c r="E24" s="4">
        <v>0</v>
      </c>
      <c r="F24" s="4">
        <v>0</v>
      </c>
      <c r="G24" s="4">
        <v>0</v>
      </c>
      <c r="H24" s="4">
        <v>0</v>
      </c>
      <c r="I24" s="4">
        <f>C24-D24-H24</f>
        <v>1</v>
      </c>
      <c r="J24" s="4">
        <f>VLOOKUP(B24,#REF!,7,0)</f>
        <v>0</v>
      </c>
    </row>
    <row r="25" spans="1:10">
      <c r="A25" s="2">
        <v>19</v>
      </c>
      <c r="B25" s="3" t="s">
        <v>31</v>
      </c>
      <c r="C25" s="4">
        <f>D25+H25+I25</f>
        <v>0</v>
      </c>
      <c r="D25" s="4">
        <f>VLOOKUP(B25,#REF!,2,0)</f>
        <v>0</v>
      </c>
      <c r="E25" s="4">
        <v>0</v>
      </c>
      <c r="F25" s="4">
        <v>0</v>
      </c>
      <c r="G25" s="4">
        <v>0</v>
      </c>
      <c r="H25" s="4">
        <v>0</v>
      </c>
      <c r="I25" s="4">
        <f>VLOOKUP(B25,#REF!,6,0)</f>
        <v>0</v>
      </c>
      <c r="J25" s="4">
        <f>VLOOKUP(B25,#REF!,7,0)</f>
        <v>0</v>
      </c>
    </row>
    <row r="26" spans="1:10">
      <c r="A26" s="2">
        <v>20</v>
      </c>
      <c r="B26" s="3" t="s">
        <v>32</v>
      </c>
      <c r="C26" s="4">
        <f>D26+H26+I26</f>
        <v>0</v>
      </c>
      <c r="D26" s="4">
        <f>VLOOKUP(B26,#REF!,2,0)</f>
        <v>0</v>
      </c>
      <c r="E26" s="4">
        <v>0</v>
      </c>
      <c r="F26" s="4">
        <v>0</v>
      </c>
      <c r="G26" s="4">
        <v>0</v>
      </c>
      <c r="H26" s="4">
        <v>0</v>
      </c>
      <c r="I26" s="4">
        <f>VLOOKUP(B26,#REF!,6,0)</f>
        <v>0</v>
      </c>
      <c r="J26" s="4">
        <f>VLOOKUP(B26,#REF!,7,0)</f>
        <v>0</v>
      </c>
    </row>
    <row r="27" spans="1:10">
      <c r="A27" s="2">
        <v>21</v>
      </c>
      <c r="B27" s="3" t="s">
        <v>33</v>
      </c>
      <c r="C27" s="4">
        <f>D27+H27+I27</f>
        <v>0</v>
      </c>
      <c r="D27" s="4">
        <f>VLOOKUP(B27,#REF!,2,0)</f>
        <v>0</v>
      </c>
      <c r="E27" s="4">
        <v>0</v>
      </c>
      <c r="F27" s="4">
        <v>0</v>
      </c>
      <c r="G27" s="4">
        <v>0</v>
      </c>
      <c r="H27" s="4">
        <v>0</v>
      </c>
      <c r="I27" s="4">
        <f>VLOOKUP(B27,#REF!,6,0)</f>
        <v>0</v>
      </c>
      <c r="J27" s="4">
        <f>VLOOKUP(B27,#REF!,7,0)</f>
        <v>0</v>
      </c>
    </row>
    <row r="28" spans="1:10">
      <c r="A28" s="2">
        <v>22</v>
      </c>
      <c r="B28" s="3" t="s">
        <v>34</v>
      </c>
      <c r="C28" s="4">
        <f>D28+H28+I28</f>
        <v>0</v>
      </c>
      <c r="D28" s="4">
        <f>VLOOKUP(B28,#REF!,2,0)</f>
        <v>0</v>
      </c>
      <c r="E28" s="4">
        <v>0</v>
      </c>
      <c r="F28" s="4">
        <v>0</v>
      </c>
      <c r="G28" s="4">
        <v>0</v>
      </c>
      <c r="H28" s="4">
        <v>0</v>
      </c>
      <c r="I28" s="4">
        <f>VLOOKUP(B28,#REF!,6,0)</f>
        <v>0</v>
      </c>
      <c r="J28" s="4">
        <f>VLOOKUP(B28,#REF!,7,0)</f>
        <v>0</v>
      </c>
    </row>
    <row r="29" spans="1:10">
      <c r="A29" s="2">
        <v>23</v>
      </c>
      <c r="B29" s="3" t="s">
        <v>35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f>VLOOKUP(B29,#REF!,7,0)</f>
        <v>0</v>
      </c>
    </row>
    <row r="30" spans="1:10">
      <c r="A30" s="2">
        <v>24</v>
      </c>
      <c r="B30" s="3" t="s">
        <v>36</v>
      </c>
      <c r="C30" s="4">
        <v>2787</v>
      </c>
      <c r="D30" s="4">
        <v>336</v>
      </c>
      <c r="E30" s="4">
        <v>326.37</v>
      </c>
      <c r="F30" s="4">
        <v>264</v>
      </c>
      <c r="G30" s="4">
        <v>256.87</v>
      </c>
      <c r="H30" s="4">
        <v>2051</v>
      </c>
      <c r="I30" s="4">
        <f t="shared" ref="I30:I42" si="5">C30-D30-H30</f>
        <v>400</v>
      </c>
      <c r="J30" s="4">
        <f t="shared" ref="J30:J42" si="6">D30-F30</f>
        <v>72</v>
      </c>
    </row>
    <row r="31" spans="1:10">
      <c r="A31" s="2">
        <v>25</v>
      </c>
      <c r="B31" s="3" t="s">
        <v>37</v>
      </c>
      <c r="C31" s="4">
        <v>523</v>
      </c>
      <c r="D31" s="4">
        <v>99</v>
      </c>
      <c r="E31" s="4">
        <v>98.09</v>
      </c>
      <c r="F31" s="4">
        <v>98</v>
      </c>
      <c r="G31" s="4">
        <v>97</v>
      </c>
      <c r="H31" s="4">
        <v>371</v>
      </c>
      <c r="I31" s="4">
        <f t="shared" si="5"/>
        <v>53</v>
      </c>
      <c r="J31" s="4">
        <f t="shared" si="6"/>
        <v>1</v>
      </c>
    </row>
    <row r="32" spans="1:10">
      <c r="A32" s="2">
        <v>26</v>
      </c>
      <c r="B32" s="3" t="s">
        <v>38</v>
      </c>
      <c r="C32" s="4">
        <v>403</v>
      </c>
      <c r="D32" s="4">
        <v>60</v>
      </c>
      <c r="E32" s="4">
        <v>59</v>
      </c>
      <c r="F32" s="4">
        <v>57</v>
      </c>
      <c r="G32" s="4">
        <v>56.5</v>
      </c>
      <c r="H32" s="4">
        <v>322</v>
      </c>
      <c r="I32" s="4">
        <f t="shared" si="5"/>
        <v>21</v>
      </c>
      <c r="J32" s="4">
        <f t="shared" si="6"/>
        <v>3</v>
      </c>
    </row>
    <row r="33" spans="1:10">
      <c r="A33" s="2">
        <v>27</v>
      </c>
      <c r="B33" s="3" t="s">
        <v>39</v>
      </c>
      <c r="C33" s="4">
        <v>2</v>
      </c>
      <c r="D33" s="4">
        <f>VLOOKUP(B33,#REF!,2,0)</f>
        <v>0</v>
      </c>
      <c r="E33" s="4">
        <v>0</v>
      </c>
      <c r="F33" s="4">
        <v>0</v>
      </c>
      <c r="G33" s="4">
        <v>0</v>
      </c>
      <c r="H33" s="4">
        <v>0</v>
      </c>
      <c r="I33" s="4">
        <f t="shared" si="5"/>
        <v>2</v>
      </c>
      <c r="J33" s="4">
        <f t="shared" si="6"/>
        <v>0</v>
      </c>
    </row>
    <row r="34" spans="1:10">
      <c r="A34" s="2">
        <v>28</v>
      </c>
      <c r="B34" s="3" t="s">
        <v>40</v>
      </c>
      <c r="C34" s="4">
        <v>22</v>
      </c>
      <c r="D34" s="4">
        <f>VLOOKUP(B34,#REF!,2,0)</f>
        <v>0</v>
      </c>
      <c r="E34" s="4">
        <v>0</v>
      </c>
      <c r="F34" s="4">
        <v>0</v>
      </c>
      <c r="G34" s="4">
        <v>0</v>
      </c>
      <c r="H34" s="4">
        <v>1</v>
      </c>
      <c r="I34" s="4">
        <f t="shared" si="5"/>
        <v>21</v>
      </c>
      <c r="J34" s="4">
        <f t="shared" si="6"/>
        <v>0</v>
      </c>
    </row>
    <row r="35" spans="1:10">
      <c r="A35" s="2">
        <v>29</v>
      </c>
      <c r="B35" s="3" t="s">
        <v>41</v>
      </c>
      <c r="C35" s="4">
        <v>0</v>
      </c>
      <c r="D35" s="4">
        <f>VLOOKUP(B35,#REF!,2,0)</f>
        <v>0</v>
      </c>
      <c r="E35" s="4">
        <v>0</v>
      </c>
      <c r="F35" s="4">
        <v>0</v>
      </c>
      <c r="G35" s="4">
        <v>0</v>
      </c>
      <c r="H35" s="4">
        <v>0</v>
      </c>
      <c r="I35" s="4">
        <f t="shared" si="5"/>
        <v>0</v>
      </c>
      <c r="J35" s="4">
        <f t="shared" si="6"/>
        <v>0</v>
      </c>
    </row>
    <row r="36" spans="1:10">
      <c r="A36" s="2">
        <v>30</v>
      </c>
      <c r="B36" s="3" t="s">
        <v>42</v>
      </c>
      <c r="C36" s="4">
        <v>33</v>
      </c>
      <c r="D36" s="4">
        <f>VLOOKUP(B36,#REF!,2,0)</f>
        <v>11</v>
      </c>
      <c r="E36" s="4">
        <v>11</v>
      </c>
      <c r="F36" s="4">
        <v>6</v>
      </c>
      <c r="G36" s="4">
        <v>6</v>
      </c>
      <c r="H36" s="4">
        <v>3</v>
      </c>
      <c r="I36" s="4">
        <f t="shared" si="5"/>
        <v>19</v>
      </c>
      <c r="J36" s="4">
        <f t="shared" si="6"/>
        <v>5</v>
      </c>
    </row>
    <row r="37" spans="1:10">
      <c r="A37" s="2">
        <v>31</v>
      </c>
      <c r="B37" s="3" t="s">
        <v>43</v>
      </c>
      <c r="C37" s="4">
        <v>8</v>
      </c>
      <c r="D37" s="4">
        <f>VLOOKUP(B37,#REF!,2,0)</f>
        <v>1</v>
      </c>
      <c r="E37" s="4">
        <v>1</v>
      </c>
      <c r="F37" s="4">
        <v>1</v>
      </c>
      <c r="G37" s="4">
        <v>1</v>
      </c>
      <c r="H37" s="4">
        <v>0</v>
      </c>
      <c r="I37" s="4">
        <f t="shared" si="5"/>
        <v>7</v>
      </c>
      <c r="J37" s="4">
        <f t="shared" si="6"/>
        <v>0</v>
      </c>
    </row>
    <row r="38" spans="1:10">
      <c r="A38" s="2">
        <v>32</v>
      </c>
      <c r="B38" s="3" t="s">
        <v>44</v>
      </c>
      <c r="C38" s="4">
        <v>570</v>
      </c>
      <c r="D38" s="4">
        <v>190</v>
      </c>
      <c r="E38" s="4">
        <v>189.95</v>
      </c>
      <c r="F38" s="4">
        <v>186</v>
      </c>
      <c r="G38" s="4">
        <v>185.95</v>
      </c>
      <c r="H38" s="4">
        <v>351</v>
      </c>
      <c r="I38" s="4">
        <f t="shared" si="5"/>
        <v>29</v>
      </c>
      <c r="J38" s="4">
        <f t="shared" si="6"/>
        <v>4</v>
      </c>
    </row>
    <row r="39" spans="1:10">
      <c r="A39" s="2">
        <v>33</v>
      </c>
      <c r="B39" s="3" t="s">
        <v>45</v>
      </c>
      <c r="C39" s="4">
        <v>12</v>
      </c>
      <c r="D39" s="4">
        <f>VLOOKUP(B39,#REF!,2,0)</f>
        <v>0</v>
      </c>
      <c r="E39" s="4">
        <v>0</v>
      </c>
      <c r="F39" s="4">
        <v>0</v>
      </c>
      <c r="G39" s="4">
        <v>0</v>
      </c>
      <c r="H39" s="4">
        <v>0</v>
      </c>
      <c r="I39" s="4">
        <f t="shared" si="5"/>
        <v>12</v>
      </c>
      <c r="J39" s="4">
        <f t="shared" si="6"/>
        <v>0</v>
      </c>
    </row>
    <row r="40" spans="1:10">
      <c r="A40" s="2">
        <v>34</v>
      </c>
      <c r="B40" s="3" t="s">
        <v>46</v>
      </c>
      <c r="C40" s="4">
        <v>6</v>
      </c>
      <c r="D40" s="4">
        <f>VLOOKUP(B40,#REF!,2,0)</f>
        <v>0</v>
      </c>
      <c r="E40" s="4">
        <v>0</v>
      </c>
      <c r="F40" s="4">
        <v>0</v>
      </c>
      <c r="G40" s="4">
        <v>0</v>
      </c>
      <c r="H40" s="4">
        <v>2</v>
      </c>
      <c r="I40" s="4">
        <f t="shared" si="5"/>
        <v>4</v>
      </c>
      <c r="J40" s="4">
        <f t="shared" si="6"/>
        <v>0</v>
      </c>
    </row>
    <row r="41" spans="1:10">
      <c r="A41" s="2">
        <v>35</v>
      </c>
      <c r="B41" s="3" t="s">
        <v>47</v>
      </c>
      <c r="C41" s="4">
        <v>47</v>
      </c>
      <c r="D41" s="4">
        <f>VLOOKUP(B41,#REF!,2,0)</f>
        <v>0</v>
      </c>
      <c r="E41" s="4">
        <v>0</v>
      </c>
      <c r="F41" s="4">
        <v>0</v>
      </c>
      <c r="G41" s="4">
        <v>0</v>
      </c>
      <c r="H41" s="4">
        <v>23</v>
      </c>
      <c r="I41" s="4">
        <f t="shared" si="5"/>
        <v>24</v>
      </c>
      <c r="J41" s="4">
        <f t="shared" si="6"/>
        <v>0</v>
      </c>
    </row>
    <row r="42" spans="1:10">
      <c r="A42" s="2">
        <v>36</v>
      </c>
      <c r="B42" s="3" t="s">
        <v>48</v>
      </c>
      <c r="C42" s="4">
        <v>134</v>
      </c>
      <c r="D42" s="4">
        <f>VLOOKUP(B42,#REF!,2,0)</f>
        <v>14</v>
      </c>
      <c r="E42" s="4">
        <v>7.2</v>
      </c>
      <c r="F42" s="4">
        <v>12</v>
      </c>
      <c r="G42" s="4">
        <v>6.2</v>
      </c>
      <c r="H42" s="4">
        <v>60</v>
      </c>
      <c r="I42" s="4">
        <f t="shared" si="5"/>
        <v>60</v>
      </c>
      <c r="J42" s="4">
        <f t="shared" si="6"/>
        <v>2</v>
      </c>
    </row>
    <row r="43" spans="1:10" ht="15.75">
      <c r="A43" s="14" t="s">
        <v>24</v>
      </c>
      <c r="B43" s="14"/>
      <c r="C43" s="6">
        <f>SUM(C22:C42)</f>
        <v>5361</v>
      </c>
      <c r="D43" s="6">
        <f t="shared" ref="D43:J43" si="7">SUM(D22:D42)</f>
        <v>793</v>
      </c>
      <c r="E43" s="6">
        <v>763.71</v>
      </c>
      <c r="F43" s="6">
        <v>699</v>
      </c>
      <c r="G43" s="6">
        <v>674.52</v>
      </c>
      <c r="H43" s="6">
        <v>3458</v>
      </c>
      <c r="I43" s="6">
        <f t="shared" si="7"/>
        <v>1110</v>
      </c>
      <c r="J43" s="6">
        <f t="shared" si="7"/>
        <v>94</v>
      </c>
    </row>
    <row r="44" spans="1:10">
      <c r="A44" s="2">
        <v>37</v>
      </c>
      <c r="B44" s="3" t="s">
        <v>49</v>
      </c>
      <c r="C44" s="4">
        <v>365</v>
      </c>
      <c r="D44" s="4">
        <v>12</v>
      </c>
      <c r="E44" s="4">
        <v>11</v>
      </c>
      <c r="F44" s="4">
        <v>11</v>
      </c>
      <c r="G44" s="4">
        <v>10</v>
      </c>
      <c r="H44" s="4">
        <v>339</v>
      </c>
      <c r="I44" s="4">
        <f>C44-D44-H44</f>
        <v>14</v>
      </c>
      <c r="J44" s="4">
        <f>D44-F44</f>
        <v>1</v>
      </c>
    </row>
    <row r="45" spans="1:10">
      <c r="A45" s="2">
        <v>38</v>
      </c>
      <c r="B45" s="3" t="s">
        <v>50</v>
      </c>
      <c r="C45" s="4">
        <f>D45+H45+I45</f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>
      <c r="A46" s="2">
        <v>39</v>
      </c>
      <c r="B46" s="3" t="s">
        <v>51</v>
      </c>
      <c r="C46" s="4">
        <f>D46+H46+I46</f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</row>
    <row r="47" spans="1:10">
      <c r="A47" s="2">
        <v>40</v>
      </c>
      <c r="B47" s="3" t="s">
        <v>52</v>
      </c>
      <c r="C47" s="4">
        <f>D47+H47+I47</f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</row>
    <row r="48" spans="1:10">
      <c r="A48" s="2">
        <v>41</v>
      </c>
      <c r="B48" s="3" t="s">
        <v>53</v>
      </c>
      <c r="C48" s="4">
        <f>D48+H48+I48</f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</row>
    <row r="49" spans="1:10">
      <c r="A49" s="2">
        <v>42</v>
      </c>
      <c r="B49" s="3" t="s">
        <v>54</v>
      </c>
      <c r="C49" s="4">
        <f>D49+H49+I49</f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>
      <c r="A50" s="2">
        <v>43</v>
      </c>
      <c r="B50" s="3" t="s">
        <v>55</v>
      </c>
      <c r="C50" s="4">
        <v>6</v>
      </c>
      <c r="D50" s="4">
        <f>VLOOKUP(B50,#REF!,2,0)</f>
        <v>0</v>
      </c>
      <c r="E50" s="4">
        <v>0</v>
      </c>
      <c r="F50" s="4">
        <v>0</v>
      </c>
      <c r="G50" s="4">
        <v>0</v>
      </c>
      <c r="H50" s="4">
        <v>6</v>
      </c>
      <c r="I50" s="4">
        <f>C50-D50-H50</f>
        <v>0</v>
      </c>
      <c r="J50" s="4">
        <f>D50-F50</f>
        <v>0</v>
      </c>
    </row>
    <row r="51" spans="1:10">
      <c r="A51" s="2">
        <v>44</v>
      </c>
      <c r="B51" s="3" t="s">
        <v>56</v>
      </c>
      <c r="C51" s="4">
        <f>D51+H51+I51</f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>
      <c r="A52" s="2">
        <v>45</v>
      </c>
      <c r="B52" s="3" t="s">
        <v>57</v>
      </c>
      <c r="C52" s="4">
        <f>D52+H52+I52</f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ht="15.75">
      <c r="A53" s="14" t="s">
        <v>24</v>
      </c>
      <c r="B53" s="14"/>
      <c r="C53" s="6">
        <f>SUM(C44:C52)</f>
        <v>371</v>
      </c>
      <c r="D53" s="6">
        <f t="shared" ref="D53:J53" si="8">SUM(D44:D52)</f>
        <v>12</v>
      </c>
      <c r="E53" s="6">
        <v>11</v>
      </c>
      <c r="F53" s="6">
        <v>11</v>
      </c>
      <c r="G53" s="6">
        <v>10</v>
      </c>
      <c r="H53" s="6">
        <v>345</v>
      </c>
      <c r="I53" s="6">
        <f t="shared" si="8"/>
        <v>14</v>
      </c>
      <c r="J53" s="6">
        <f t="shared" si="8"/>
        <v>1</v>
      </c>
    </row>
    <row r="54" spans="1:10" ht="15.75">
      <c r="A54" s="7"/>
      <c r="B54" s="8" t="s">
        <v>58</v>
      </c>
      <c r="C54" s="9">
        <v>53</v>
      </c>
      <c r="D54" s="9">
        <v>9</v>
      </c>
      <c r="E54" s="9">
        <v>10</v>
      </c>
      <c r="F54" s="6">
        <v>9</v>
      </c>
      <c r="G54" s="9">
        <v>9</v>
      </c>
      <c r="H54" s="9">
        <v>44</v>
      </c>
      <c r="I54" s="9">
        <v>0</v>
      </c>
      <c r="J54" s="9">
        <v>0</v>
      </c>
    </row>
    <row r="55" spans="1:10" ht="18">
      <c r="A55" s="15" t="s">
        <v>59</v>
      </c>
      <c r="B55" s="15"/>
      <c r="C55" s="10">
        <f>C54+C53+C43+C21+C19+C16</f>
        <v>118429</v>
      </c>
      <c r="D55" s="10">
        <f>D54+D53+D43+D21+D19+D16</f>
        <v>51295</v>
      </c>
      <c r="E55" s="10">
        <v>45953.479999999996</v>
      </c>
      <c r="F55" s="10">
        <v>41862</v>
      </c>
      <c r="G55" s="10">
        <v>36324.199999999997</v>
      </c>
      <c r="H55" s="10">
        <v>59009</v>
      </c>
      <c r="I55" s="10">
        <f>I54+I53+I43+I21+I19+I16</f>
        <v>8125</v>
      </c>
      <c r="J55" s="10">
        <f>J54+J53+J43+J21+J19+J16</f>
        <v>9433</v>
      </c>
    </row>
    <row r="56" spans="1:10">
      <c r="A56" t="s">
        <v>60</v>
      </c>
      <c r="F56" s="11"/>
    </row>
  </sheetData>
  <mergeCells count="8">
    <mergeCell ref="A53:B53"/>
    <mergeCell ref="A55:B55"/>
    <mergeCell ref="A1:J1"/>
    <mergeCell ref="A2:J2"/>
    <mergeCell ref="A16:B16"/>
    <mergeCell ref="A19:B19"/>
    <mergeCell ref="A21:B21"/>
    <mergeCell ref="A43:B43"/>
  </mergeCells>
  <pageMargins left="0.7" right="0.26" top="0.75" bottom="0.77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E633D-BBA9-4699-8C8A-8CDE2719D25D}">
  <sheetPr>
    <pageSetUpPr fitToPage="1"/>
  </sheetPr>
  <dimension ref="A1:J40"/>
  <sheetViews>
    <sheetView tabSelected="1" workbookViewId="0">
      <selection activeCell="I19" sqref="I19"/>
    </sheetView>
  </sheetViews>
  <sheetFormatPr defaultRowHeight="14.25"/>
  <cols>
    <col min="2" max="2" width="16" bestFit="1" customWidth="1"/>
    <col min="3" max="3" width="13.375" customWidth="1"/>
    <col min="4" max="4" width="11.125" customWidth="1"/>
    <col min="6" max="6" width="10.375" customWidth="1"/>
    <col min="7" max="8" width="10.25" customWidth="1"/>
  </cols>
  <sheetData>
    <row r="1" spans="1:10" ht="35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75">
      <c r="A2" s="18" t="s">
        <v>61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60">
      <c r="A3" s="12" t="s">
        <v>2</v>
      </c>
      <c r="B3" s="12" t="s">
        <v>62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</row>
    <row r="4" spans="1:10">
      <c r="A4" s="2">
        <v>1</v>
      </c>
      <c r="B4" s="3" t="s">
        <v>63</v>
      </c>
      <c r="C4" s="4">
        <v>2590</v>
      </c>
      <c r="D4" s="4">
        <v>831</v>
      </c>
      <c r="E4" s="4">
        <v>769.89797999999996</v>
      </c>
      <c r="F4" s="4">
        <v>744</v>
      </c>
      <c r="G4" s="4">
        <v>677.74378000000002</v>
      </c>
      <c r="H4" s="4">
        <v>1270</v>
      </c>
      <c r="I4" s="4">
        <v>489</v>
      </c>
      <c r="J4" s="4">
        <v>87</v>
      </c>
    </row>
    <row r="5" spans="1:10">
      <c r="A5" s="2">
        <v>2</v>
      </c>
      <c r="B5" s="3" t="s">
        <v>64</v>
      </c>
      <c r="C5" s="4">
        <v>4794</v>
      </c>
      <c r="D5" s="4">
        <v>2312</v>
      </c>
      <c r="E5" s="4">
        <v>2190.8697499999998</v>
      </c>
      <c r="F5" s="4">
        <v>2139</v>
      </c>
      <c r="G5" s="4">
        <v>1997.1457499999999</v>
      </c>
      <c r="H5" s="4">
        <v>2249</v>
      </c>
      <c r="I5" s="4">
        <v>233</v>
      </c>
      <c r="J5" s="4">
        <v>173</v>
      </c>
    </row>
    <row r="6" spans="1:10">
      <c r="A6" s="2">
        <v>3</v>
      </c>
      <c r="B6" s="3" t="s">
        <v>65</v>
      </c>
      <c r="C6" s="4">
        <v>7928</v>
      </c>
      <c r="D6" s="4">
        <v>3072</v>
      </c>
      <c r="E6" s="4">
        <v>2652.7689999999998</v>
      </c>
      <c r="F6" s="4">
        <v>2543</v>
      </c>
      <c r="G6" s="4">
        <v>2096.7321000000002</v>
      </c>
      <c r="H6" s="4">
        <v>4461</v>
      </c>
      <c r="I6" s="4">
        <v>395</v>
      </c>
      <c r="J6" s="4">
        <v>529</v>
      </c>
    </row>
    <row r="7" spans="1:10">
      <c r="A7" s="2">
        <v>4</v>
      </c>
      <c r="B7" s="3" t="s">
        <v>66</v>
      </c>
      <c r="C7" s="4">
        <v>3089</v>
      </c>
      <c r="D7" s="4">
        <v>1494</v>
      </c>
      <c r="E7" s="4">
        <v>1329.81</v>
      </c>
      <c r="F7" s="4">
        <v>1287</v>
      </c>
      <c r="G7" s="4">
        <v>1062.3285900000001</v>
      </c>
      <c r="H7" s="4">
        <v>1283</v>
      </c>
      <c r="I7" s="4">
        <v>312</v>
      </c>
      <c r="J7" s="4">
        <v>207</v>
      </c>
    </row>
    <row r="8" spans="1:10">
      <c r="A8" s="2">
        <v>5</v>
      </c>
      <c r="B8" s="3" t="s">
        <v>67</v>
      </c>
      <c r="C8" s="4">
        <v>17342</v>
      </c>
      <c r="D8" s="4">
        <v>8293</v>
      </c>
      <c r="E8" s="4">
        <v>7067.5324300000002</v>
      </c>
      <c r="F8" s="4">
        <v>6539</v>
      </c>
      <c r="G8" s="4">
        <v>5245.7621399999998</v>
      </c>
      <c r="H8" s="4">
        <v>7771</v>
      </c>
      <c r="I8" s="4">
        <v>1278</v>
      </c>
      <c r="J8" s="4">
        <v>1754</v>
      </c>
    </row>
    <row r="9" spans="1:10">
      <c r="A9" s="2">
        <v>6</v>
      </c>
      <c r="B9" s="3" t="s">
        <v>68</v>
      </c>
      <c r="C9" s="4">
        <v>174</v>
      </c>
      <c r="D9" s="4">
        <v>54</v>
      </c>
      <c r="E9" s="4">
        <v>48.633749999999999</v>
      </c>
      <c r="F9" s="4">
        <v>51</v>
      </c>
      <c r="G9" s="4">
        <v>45.433750000000003</v>
      </c>
      <c r="H9" s="4">
        <v>94</v>
      </c>
      <c r="I9" s="4">
        <v>26</v>
      </c>
      <c r="J9" s="4">
        <v>3</v>
      </c>
    </row>
    <row r="10" spans="1:10">
      <c r="A10" s="2">
        <v>7</v>
      </c>
      <c r="B10" s="3" t="s">
        <v>69</v>
      </c>
      <c r="C10" s="4">
        <v>3657</v>
      </c>
      <c r="D10" s="4">
        <v>1757</v>
      </c>
      <c r="E10" s="4">
        <v>1578.6925000000001</v>
      </c>
      <c r="F10" s="4">
        <v>1612</v>
      </c>
      <c r="G10" s="4">
        <v>1369.38309</v>
      </c>
      <c r="H10" s="4">
        <v>1613</v>
      </c>
      <c r="I10" s="4">
        <v>287</v>
      </c>
      <c r="J10" s="4">
        <v>145</v>
      </c>
    </row>
    <row r="11" spans="1:10">
      <c r="A11" s="2">
        <v>8</v>
      </c>
      <c r="B11" s="3" t="s">
        <v>70</v>
      </c>
      <c r="C11" s="4">
        <v>2500</v>
      </c>
      <c r="D11" s="4">
        <v>1236</v>
      </c>
      <c r="E11" s="4">
        <v>1208.5849900000001</v>
      </c>
      <c r="F11" s="4">
        <v>1016</v>
      </c>
      <c r="G11" s="4">
        <v>989.89099999999996</v>
      </c>
      <c r="H11" s="4">
        <v>1160</v>
      </c>
      <c r="I11" s="4">
        <v>104</v>
      </c>
      <c r="J11" s="4">
        <v>220</v>
      </c>
    </row>
    <row r="12" spans="1:10">
      <c r="A12" s="2">
        <v>9</v>
      </c>
      <c r="B12" s="3" t="s">
        <v>71</v>
      </c>
      <c r="C12" s="4">
        <v>328</v>
      </c>
      <c r="D12" s="4">
        <v>128</v>
      </c>
      <c r="E12" s="4">
        <v>99.252499999999998</v>
      </c>
      <c r="F12" s="4">
        <v>120</v>
      </c>
      <c r="G12" s="4">
        <v>91.952500000000001</v>
      </c>
      <c r="H12" s="4">
        <v>168</v>
      </c>
      <c r="I12" s="4">
        <v>32</v>
      </c>
      <c r="J12" s="4">
        <v>8</v>
      </c>
    </row>
    <row r="13" spans="1:10">
      <c r="A13" s="2">
        <v>10</v>
      </c>
      <c r="B13" s="3" t="s">
        <v>72</v>
      </c>
      <c r="C13" s="4">
        <v>11093</v>
      </c>
      <c r="D13" s="4">
        <v>2962</v>
      </c>
      <c r="E13" s="4">
        <v>2549.38499</v>
      </c>
      <c r="F13" s="4">
        <v>2030</v>
      </c>
      <c r="G13" s="4">
        <v>1734.4749899999999</v>
      </c>
      <c r="H13" s="4">
        <v>7361</v>
      </c>
      <c r="I13" s="4">
        <v>770</v>
      </c>
      <c r="J13" s="4">
        <v>932</v>
      </c>
    </row>
    <row r="14" spans="1:10">
      <c r="A14" s="2">
        <v>11</v>
      </c>
      <c r="B14" s="3" t="s">
        <v>73</v>
      </c>
      <c r="C14" s="4">
        <v>306</v>
      </c>
      <c r="D14" s="4">
        <v>89</v>
      </c>
      <c r="E14" s="4">
        <v>80.4375</v>
      </c>
      <c r="F14" s="4">
        <v>86</v>
      </c>
      <c r="G14" s="4">
        <v>69.037540000000007</v>
      </c>
      <c r="H14" s="4">
        <v>214</v>
      </c>
      <c r="I14" s="4">
        <v>3</v>
      </c>
      <c r="J14" s="4">
        <v>3</v>
      </c>
    </row>
    <row r="15" spans="1:10">
      <c r="A15" s="2">
        <v>12</v>
      </c>
      <c r="B15" s="3" t="s">
        <v>74</v>
      </c>
      <c r="C15" s="4">
        <v>1016</v>
      </c>
      <c r="D15" s="4">
        <v>493</v>
      </c>
      <c r="E15" s="4">
        <v>460.67</v>
      </c>
      <c r="F15" s="4">
        <v>403</v>
      </c>
      <c r="G15" s="4">
        <v>375.13670000000002</v>
      </c>
      <c r="H15" s="4">
        <v>466</v>
      </c>
      <c r="I15" s="4">
        <v>57</v>
      </c>
      <c r="J15" s="4">
        <v>90</v>
      </c>
    </row>
    <row r="16" spans="1:10">
      <c r="A16" s="2">
        <v>13</v>
      </c>
      <c r="B16" s="3" t="s">
        <v>75</v>
      </c>
      <c r="C16" s="4">
        <v>1755</v>
      </c>
      <c r="D16" s="4">
        <v>710</v>
      </c>
      <c r="E16" s="4">
        <v>648.71749999999997</v>
      </c>
      <c r="F16" s="4">
        <v>626</v>
      </c>
      <c r="G16" s="4">
        <v>554.56650000000002</v>
      </c>
      <c r="H16" s="4">
        <v>908</v>
      </c>
      <c r="I16" s="4">
        <v>137</v>
      </c>
      <c r="J16" s="4">
        <v>84</v>
      </c>
    </row>
    <row r="17" spans="1:10">
      <c r="A17" s="2">
        <v>14</v>
      </c>
      <c r="B17" s="3" t="s">
        <v>76</v>
      </c>
      <c r="C17" s="4">
        <v>2768</v>
      </c>
      <c r="D17" s="4">
        <v>1342</v>
      </c>
      <c r="E17" s="4">
        <v>1261.1309100000001</v>
      </c>
      <c r="F17" s="4">
        <v>1275</v>
      </c>
      <c r="G17" s="4">
        <v>1164.75477</v>
      </c>
      <c r="H17" s="4">
        <v>1352</v>
      </c>
      <c r="I17" s="4">
        <v>74</v>
      </c>
      <c r="J17" s="4">
        <v>67</v>
      </c>
    </row>
    <row r="18" spans="1:10">
      <c r="A18" s="2">
        <v>15</v>
      </c>
      <c r="B18" s="3" t="s">
        <v>77</v>
      </c>
      <c r="C18" s="4">
        <v>2531</v>
      </c>
      <c r="D18" s="4">
        <v>1377</v>
      </c>
      <c r="E18" s="4">
        <v>1322.2149899999999</v>
      </c>
      <c r="F18" s="4">
        <v>1185</v>
      </c>
      <c r="G18" s="4">
        <v>1102.8205800000001</v>
      </c>
      <c r="H18" s="4">
        <v>1065</v>
      </c>
      <c r="I18" s="4">
        <v>89</v>
      </c>
      <c r="J18" s="4">
        <v>192</v>
      </c>
    </row>
    <row r="19" spans="1:10">
      <c r="A19" s="2">
        <v>16</v>
      </c>
      <c r="B19" s="3" t="s">
        <v>78</v>
      </c>
      <c r="C19" s="4">
        <v>2979</v>
      </c>
      <c r="D19" s="4">
        <v>1399</v>
      </c>
      <c r="E19" s="4">
        <v>1340.5691999999999</v>
      </c>
      <c r="F19" s="4">
        <v>1363</v>
      </c>
      <c r="G19" s="4">
        <v>1298.47001</v>
      </c>
      <c r="H19" s="4">
        <v>1449</v>
      </c>
      <c r="I19" s="4">
        <v>131</v>
      </c>
      <c r="J19" s="4">
        <v>36</v>
      </c>
    </row>
    <row r="20" spans="1:10">
      <c r="A20" s="2">
        <v>17</v>
      </c>
      <c r="B20" s="3" t="s">
        <v>79</v>
      </c>
      <c r="C20" s="4">
        <v>1019</v>
      </c>
      <c r="D20" s="4">
        <v>312</v>
      </c>
      <c r="E20" s="4">
        <v>281.13549999999998</v>
      </c>
      <c r="F20" s="4">
        <v>278</v>
      </c>
      <c r="G20" s="4">
        <v>242.80131</v>
      </c>
      <c r="H20" s="4">
        <v>632</v>
      </c>
      <c r="I20" s="4">
        <v>75</v>
      </c>
      <c r="J20" s="4">
        <v>34</v>
      </c>
    </row>
    <row r="21" spans="1:10">
      <c r="A21" s="2">
        <v>18</v>
      </c>
      <c r="B21" s="3" t="s">
        <v>80</v>
      </c>
      <c r="C21" s="4">
        <v>1898</v>
      </c>
      <c r="D21" s="4">
        <v>920</v>
      </c>
      <c r="E21" s="4">
        <v>777.79250000000002</v>
      </c>
      <c r="F21" s="4">
        <v>799</v>
      </c>
      <c r="G21" s="4">
        <v>671.85251000000005</v>
      </c>
      <c r="H21" s="4">
        <v>856</v>
      </c>
      <c r="I21" s="4">
        <v>122</v>
      </c>
      <c r="J21" s="4">
        <v>121</v>
      </c>
    </row>
    <row r="22" spans="1:10">
      <c r="A22" s="2">
        <v>19</v>
      </c>
      <c r="B22" s="3" t="s">
        <v>81</v>
      </c>
      <c r="C22" s="4">
        <v>12253</v>
      </c>
      <c r="D22" s="4">
        <v>6505</v>
      </c>
      <c r="E22" s="4">
        <v>5522.5912399999997</v>
      </c>
      <c r="F22" s="4">
        <v>4566</v>
      </c>
      <c r="G22" s="4">
        <v>3766.68001</v>
      </c>
      <c r="H22" s="4">
        <v>4881</v>
      </c>
      <c r="I22" s="4">
        <v>867</v>
      </c>
      <c r="J22" s="4">
        <v>1939</v>
      </c>
    </row>
    <row r="23" spans="1:10">
      <c r="A23" s="2">
        <v>20</v>
      </c>
      <c r="B23" s="3" t="s">
        <v>82</v>
      </c>
      <c r="C23" s="4">
        <v>6272</v>
      </c>
      <c r="D23" s="4">
        <v>2202</v>
      </c>
      <c r="E23" s="4">
        <v>1958.62</v>
      </c>
      <c r="F23" s="4">
        <v>1748</v>
      </c>
      <c r="G23" s="4">
        <v>1511.8950199999999</v>
      </c>
      <c r="H23" s="4">
        <v>3433</v>
      </c>
      <c r="I23" s="4">
        <v>637</v>
      </c>
      <c r="J23" s="4">
        <v>454</v>
      </c>
    </row>
    <row r="24" spans="1:10">
      <c r="A24" s="2">
        <v>21</v>
      </c>
      <c r="B24" s="3" t="s">
        <v>83</v>
      </c>
      <c r="C24" s="4">
        <v>2193</v>
      </c>
      <c r="D24" s="4">
        <v>954</v>
      </c>
      <c r="E24" s="4">
        <v>939.6</v>
      </c>
      <c r="F24" s="4">
        <v>888</v>
      </c>
      <c r="G24" s="4">
        <v>867.10301000000004</v>
      </c>
      <c r="H24" s="4">
        <v>1141</v>
      </c>
      <c r="I24" s="4">
        <v>98</v>
      </c>
      <c r="J24" s="4">
        <v>66</v>
      </c>
    </row>
    <row r="25" spans="1:10">
      <c r="A25" s="2">
        <v>22</v>
      </c>
      <c r="B25" s="3" t="s">
        <v>84</v>
      </c>
      <c r="C25" s="4">
        <v>347</v>
      </c>
      <c r="D25" s="4">
        <v>98</v>
      </c>
      <c r="E25" s="4">
        <v>71.209999999999994</v>
      </c>
      <c r="F25" s="4">
        <v>85</v>
      </c>
      <c r="G25" s="4">
        <v>58.44</v>
      </c>
      <c r="H25" s="4">
        <v>217</v>
      </c>
      <c r="I25" s="4">
        <v>32</v>
      </c>
      <c r="J25" s="4">
        <v>13</v>
      </c>
    </row>
    <row r="26" spans="1:10">
      <c r="A26" s="2">
        <v>23</v>
      </c>
      <c r="B26" s="3" t="s">
        <v>85</v>
      </c>
      <c r="C26" s="4">
        <v>511</v>
      </c>
      <c r="D26" s="4">
        <v>185</v>
      </c>
      <c r="E26" s="4">
        <v>168.11250000000001</v>
      </c>
      <c r="F26" s="4">
        <v>158</v>
      </c>
      <c r="G26" s="4">
        <v>143.07149999999999</v>
      </c>
      <c r="H26" s="4">
        <v>310</v>
      </c>
      <c r="I26" s="4">
        <v>16</v>
      </c>
      <c r="J26" s="4">
        <v>27</v>
      </c>
    </row>
    <row r="27" spans="1:10">
      <c r="A27" s="2">
        <v>24</v>
      </c>
      <c r="B27" s="3" t="s">
        <v>86</v>
      </c>
      <c r="C27" s="4">
        <v>1313</v>
      </c>
      <c r="D27" s="4">
        <v>380</v>
      </c>
      <c r="E27" s="4">
        <v>350.12</v>
      </c>
      <c r="F27" s="4">
        <v>343</v>
      </c>
      <c r="G27" s="4">
        <v>315.34199999999998</v>
      </c>
      <c r="H27" s="4">
        <v>786</v>
      </c>
      <c r="I27" s="4">
        <v>147</v>
      </c>
      <c r="J27" s="4">
        <v>37</v>
      </c>
    </row>
    <row r="28" spans="1:10">
      <c r="A28" s="2">
        <v>25</v>
      </c>
      <c r="B28" s="3" t="s">
        <v>87</v>
      </c>
      <c r="C28" s="4">
        <v>9082</v>
      </c>
      <c r="D28" s="4">
        <v>4063</v>
      </c>
      <c r="E28" s="4">
        <v>3424.6075900000001</v>
      </c>
      <c r="F28" s="4">
        <v>2573</v>
      </c>
      <c r="G28" s="4">
        <v>1916.2937899999999</v>
      </c>
      <c r="H28" s="4">
        <v>4468</v>
      </c>
      <c r="I28" s="4">
        <v>551</v>
      </c>
      <c r="J28" s="4">
        <v>1490</v>
      </c>
    </row>
    <row r="29" spans="1:10">
      <c r="A29" s="2">
        <v>26</v>
      </c>
      <c r="B29" s="3" t="s">
        <v>88</v>
      </c>
      <c r="C29" s="4">
        <v>742</v>
      </c>
      <c r="D29" s="4">
        <v>325</v>
      </c>
      <c r="E29" s="4">
        <v>302.64999999999998</v>
      </c>
      <c r="F29" s="4">
        <v>296</v>
      </c>
      <c r="G29" s="4">
        <v>271.83749999999998</v>
      </c>
      <c r="H29" s="4">
        <v>408</v>
      </c>
      <c r="I29" s="4">
        <v>9</v>
      </c>
      <c r="J29" s="4">
        <v>29</v>
      </c>
    </row>
    <row r="30" spans="1:10">
      <c r="A30" s="2">
        <v>27</v>
      </c>
      <c r="B30" s="3" t="s">
        <v>89</v>
      </c>
      <c r="C30" s="4">
        <v>7553</v>
      </c>
      <c r="D30" s="4">
        <v>3494</v>
      </c>
      <c r="E30" s="4">
        <v>3438.0803599999999</v>
      </c>
      <c r="F30" s="4">
        <v>3337</v>
      </c>
      <c r="G30" s="4">
        <v>3257.7300300000002</v>
      </c>
      <c r="H30" s="4">
        <v>3876</v>
      </c>
      <c r="I30" s="4">
        <v>183</v>
      </c>
      <c r="J30" s="4">
        <v>157</v>
      </c>
    </row>
    <row r="31" spans="1:10">
      <c r="A31" s="2">
        <v>28</v>
      </c>
      <c r="B31" s="3" t="s">
        <v>90</v>
      </c>
      <c r="C31" s="4">
        <v>1472</v>
      </c>
      <c r="D31" s="4">
        <v>676</v>
      </c>
      <c r="E31" s="4">
        <v>644.03</v>
      </c>
      <c r="F31" s="4">
        <v>602</v>
      </c>
      <c r="G31" s="4">
        <v>549.64613999999995</v>
      </c>
      <c r="H31" s="4">
        <v>612</v>
      </c>
      <c r="I31" s="4">
        <v>184</v>
      </c>
      <c r="J31" s="4">
        <v>74</v>
      </c>
    </row>
    <row r="32" spans="1:10">
      <c r="A32" s="2">
        <v>29</v>
      </c>
      <c r="B32" s="3" t="s">
        <v>91</v>
      </c>
      <c r="C32" s="4">
        <v>1425</v>
      </c>
      <c r="D32" s="4">
        <v>423</v>
      </c>
      <c r="E32" s="4">
        <v>412.71249999999998</v>
      </c>
      <c r="F32" s="4">
        <v>382</v>
      </c>
      <c r="G32" s="4">
        <v>372.8125</v>
      </c>
      <c r="H32" s="4">
        <v>822</v>
      </c>
      <c r="I32" s="4">
        <v>180</v>
      </c>
      <c r="J32" s="4">
        <v>41</v>
      </c>
    </row>
    <row r="33" spans="1:10">
      <c r="A33" s="2">
        <v>30</v>
      </c>
      <c r="B33" s="3" t="s">
        <v>92</v>
      </c>
      <c r="C33" s="4">
        <v>3096</v>
      </c>
      <c r="D33" s="4">
        <v>1573</v>
      </c>
      <c r="E33" s="4">
        <v>1540.675</v>
      </c>
      <c r="F33" s="4">
        <v>1359</v>
      </c>
      <c r="G33" s="4">
        <v>1242.4615699999999</v>
      </c>
      <c r="H33" s="4">
        <v>1323</v>
      </c>
      <c r="I33" s="4">
        <v>200</v>
      </c>
      <c r="J33" s="4">
        <v>214</v>
      </c>
    </row>
    <row r="34" spans="1:10">
      <c r="A34" s="2">
        <v>31</v>
      </c>
      <c r="B34" s="3" t="s">
        <v>93</v>
      </c>
      <c r="C34" s="4">
        <v>690</v>
      </c>
      <c r="D34" s="4">
        <v>316</v>
      </c>
      <c r="E34" s="4">
        <v>276.12</v>
      </c>
      <c r="F34" s="4">
        <v>258</v>
      </c>
      <c r="G34" s="4">
        <v>197.08250000000001</v>
      </c>
      <c r="H34" s="4">
        <v>320</v>
      </c>
      <c r="I34" s="4">
        <v>54</v>
      </c>
      <c r="J34" s="4">
        <v>58</v>
      </c>
    </row>
    <row r="35" spans="1:10">
      <c r="A35" s="2">
        <v>32</v>
      </c>
      <c r="B35" s="3" t="s">
        <v>94</v>
      </c>
      <c r="C35" s="4">
        <v>3031</v>
      </c>
      <c r="D35" s="4">
        <v>1116</v>
      </c>
      <c r="E35" s="4">
        <v>1046.2049999999999</v>
      </c>
      <c r="F35" s="4">
        <v>987</v>
      </c>
      <c r="G35" s="4">
        <v>895.83806000000004</v>
      </c>
      <c r="H35" s="4">
        <v>1616</v>
      </c>
      <c r="I35" s="4">
        <v>299</v>
      </c>
      <c r="J35" s="4">
        <v>129</v>
      </c>
    </row>
    <row r="36" spans="1:10">
      <c r="A36" s="2">
        <v>33</v>
      </c>
      <c r="B36" s="3" t="s">
        <v>95</v>
      </c>
      <c r="C36" s="4">
        <v>682</v>
      </c>
      <c r="D36" s="4">
        <v>204</v>
      </c>
      <c r="E36" s="4">
        <v>189.65</v>
      </c>
      <c r="F36" s="4">
        <v>184</v>
      </c>
      <c r="G36" s="4">
        <v>167.90010000000001</v>
      </c>
      <c r="H36" s="4">
        <v>424</v>
      </c>
      <c r="I36" s="4">
        <v>54</v>
      </c>
      <c r="J36" s="4">
        <v>20</v>
      </c>
    </row>
    <row r="37" spans="1:10">
      <c r="A37" s="2">
        <v>34</v>
      </c>
      <c r="B37" s="3" t="s">
        <v>96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ht="15.75">
      <c r="A38" s="21" t="s">
        <v>97</v>
      </c>
      <c r="B38" s="21"/>
      <c r="C38" s="9">
        <f t="shared" ref="C38:J38" si="0">SUM(C4:C37)</f>
        <v>118429</v>
      </c>
      <c r="D38" s="9">
        <f t="shared" si="0"/>
        <v>51295</v>
      </c>
      <c r="E38" s="9">
        <f t="shared" si="0"/>
        <v>45953.080180000012</v>
      </c>
      <c r="F38" s="9">
        <f t="shared" si="0"/>
        <v>41862</v>
      </c>
      <c r="G38" s="9">
        <f t="shared" si="0"/>
        <v>36324.421339999994</v>
      </c>
      <c r="H38" s="9">
        <f t="shared" si="0"/>
        <v>59009</v>
      </c>
      <c r="I38" s="9">
        <f t="shared" si="0"/>
        <v>8125</v>
      </c>
      <c r="J38" s="9">
        <f t="shared" si="0"/>
        <v>9433</v>
      </c>
    </row>
    <row r="39" spans="1:10">
      <c r="A39" s="13" t="s">
        <v>98</v>
      </c>
      <c r="B39" s="13"/>
      <c r="C39" s="13"/>
      <c r="D39" s="13"/>
      <c r="E39" s="13"/>
    </row>
    <row r="40" spans="1:10">
      <c r="A40" t="s">
        <v>60</v>
      </c>
    </row>
  </sheetData>
  <mergeCells count="3">
    <mergeCell ref="A1:J1"/>
    <mergeCell ref="A2:J2"/>
    <mergeCell ref="A38:B38"/>
  </mergeCells>
  <pageMargins left="0.7" right="0.43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Pradip Dilipbhai Dave</dc:creator>
  <cp:lastModifiedBy>Pradip Dilipbhai Dave</cp:lastModifiedBy>
  <cp:lastPrinted>2026-08-07T08:29:01Z</cp:lastPrinted>
  <dcterms:created xsi:type="dcterms:W3CDTF">2026-08-05T14:24:18Z</dcterms:created>
  <dcterms:modified xsi:type="dcterms:W3CDTF">2026-08-17T11:45:07Z</dcterms:modified>
</cp:coreProperties>
</file>